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8'!$B$49</definedName>
    <definedName name="Law">'Приложение 8'!$A$3</definedName>
    <definedName name="Number">'Приложение 8'!$A$49</definedName>
    <definedName name="SubTotal">'Приложение 8'!$A$50:$E$50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8'!$A$1:$E$51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<sst xmlns="http://schemas.openxmlformats.org/spreadsheetml/2006/main" count="75" uniqueCount="71">
  <si>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</si>
  <si>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</si>
  <si>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</si>
  <si>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</si>
  <si>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</si>
  <si>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</si>
  <si>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</si>
  <si>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</si>
  <si>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</si>
  <si>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</si>
  <si>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</si>
  <si>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</si>
  <si>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</si>
  <si>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</si>
  <si>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</si>
  <si>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</si>
  <si>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</si>
  <si>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</si>
  <si>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</si>
  <si>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</si>
  <si>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</si>
  <si>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</si>
  <si>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</si>
  <si>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</si>
  <si>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</si>
  <si>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</si>
  <si>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</si>
  <si>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</si>
  <si>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</si>
  <si>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</si>
  <si>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</si>
  <si>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</si>
  <si>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</si>
  <si>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</si>
  <si>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</si>
  <si>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</si>
  <si>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</si>
  <si>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</si>
  <si>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</si>
  <si>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</si>
  <si>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</si>
  <si>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</si>
  <si>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</si>
  <si>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</si>
  <si>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</si>
  <si>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</si>
  <si>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</si>
  <si>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</si>
  <si>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</si>
  <si>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</si>
  <si>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</si>
  <si>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</si>
  <si>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</si>
  <si>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</si>
  <si>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</si>
  <si>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</si>
  <si>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</si>
  <si>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</si>
  <si>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</si>
  <si>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</si>
  <si>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</si>
  <si>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</si>
  <si>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</si>
  <si>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</si>
  <si>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</si>
  <si>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</si>
  <si>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</si>
  <si>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</si>
  <si>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10</t>
  </si>
  <si>
    <t>29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</si>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</sst>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2021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2021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2022 и 2023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2021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2022 и 2023 годов"</v>
      </c>
    </row>
    <row r="12" spans="1:9" ht="15.75" x14ac:dyDescent="0.25">
      <c r="E12" s="15" t="str">
        <f>MID(Law,24,19)</f>
        <v>от 26.11.2020 № 521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14" s="22"/>
      <c r="C14" s="22"/>
      <c r="D14" s="22"/>
      <c r="E14" s="22"/>
      <c r="F14" s="1"/>
      <c r="G14" s="1"/>
      <c r="H14" s="1"/>
      <c r="I14" s="1"/>
    </row>
    <row r="15" spans="1:9" ht="56.25" customHeight="1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2021 год </v>
      </c>
      <c r="D18" s="23" t="str">
        <f>CONCATENATE("Годовой объем ассигнований на ",Year+1," год ")</f>
        <v xml:space="preserve">Годовой объем ассигнований на 2022 год </v>
      </c>
      <c r="E18" s="23" t="str">
        <f>CONCATENATE("Годовой объем ассигнований на ",Year+2," год ")</f>
        <v xml:space="preserve">Годовой объем ассигнований на 2023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6</v>
      </c>
      <c r="D20" s="10" t="s">
        <v>7</v>
      </c>
      <c r="E20" s="10" t="s">
        <v>8</v>
      </c>
    </row>
    <row r="21" spans="1:5" x14ac:dyDescent="0.25">
      <c r="A21" s="11" t="s">
        <v>15</v>
      </c>
      <c r="B21" s="12" t="s">
        <v>16</v>
      </c>
      <c r="C21" s="13">
        <v>13190599.269370001</v>
      </c>
      <c r="D21" s="13">
        <v>9506917.7091099992</v>
      </c>
      <c r="E21" s="13">
        <v>13511433.086999999</v>
      </c>
    </row>
    <row r="22" spans="1:5" x14ac:dyDescent="0.25">
      <c r="A22" s="11" t="s">
        <v>17</v>
      </c>
      <c r="B22" s="12" t="s">
        <v>18</v>
      </c>
      <c r="C22" s="13">
        <v>16460928.286830001</v>
      </c>
      <c r="D22" s="13">
        <v>16344633.242969999</v>
      </c>
      <c r="E22" s="13">
        <v>15891364.147150001</v>
      </c>
    </row>
    <row r="23" spans="1:5" x14ac:dyDescent="0.25">
      <c r="A23" s="11" t="s">
        <v>6</v>
      </c>
      <c r="B23" s="12" t="s">
        <v>19</v>
      </c>
      <c r="C23" s="13">
        <v>1169072.4052200001</v>
      </c>
      <c r="D23" s="13">
        <v>908839.41095000005</v>
      </c>
      <c r="E23" s="13">
        <v>1426139.4089500001</v>
      </c>
    </row>
    <row r="24" spans="1:5" x14ac:dyDescent="0.25">
      <c r="A24" s="11" t="s">
        <v>7</v>
      </c>
      <c r="B24" s="12" t="s">
        <v>20</v>
      </c>
      <c r="C24" s="13">
        <v>42364.07</v>
      </c>
      <c r="D24" s="13">
        <v>28260.639999999999</v>
      </c>
      <c r="E24" s="13">
        <v>29566.95</v>
      </c>
    </row>
    <row r="25" spans="1:5" x14ac:dyDescent="0.25">
      <c r="A25" s="11" t="s">
        <v>8</v>
      </c>
      <c r="B25" s="12" t="s">
        <v>21</v>
      </c>
      <c r="C25" s="13">
        <v>10447092.283810001</v>
      </c>
      <c r="D25" s="13">
        <v>11029350.75894</v>
      </c>
      <c r="E25" s="13">
        <v>11698606.666680001</v>
      </c>
    </row>
    <row r="26" spans="1:5" x14ac:dyDescent="0.25">
      <c r="A26" s="11" t="s">
        <v>22</v>
      </c>
      <c r="B26" s="12" t="s">
        <v>23</v>
      </c>
      <c r="C26" s="13">
        <v>700221.10788000003</v>
      </c>
      <c r="D26" s="13">
        <v>600684.45600000001</v>
      </c>
      <c r="E26" s="13">
        <v>605176.86600000004</v>
      </c>
    </row>
    <row r="27" spans="1:5" ht="30" x14ac:dyDescent="0.25">
      <c r="A27" s="11" t="s">
        <v>24</v>
      </c>
      <c r="B27" s="12" t="s">
        <v>25</v>
      </c>
      <c r="C27" s="13">
        <v>2122946.0693999999</v>
      </c>
      <c r="D27" s="13">
        <v>2181290.7804399999</v>
      </c>
      <c r="E27" s="13">
        <v>1691017.7461699999</v>
      </c>
    </row>
    <row r="28" spans="1:5" ht="30" x14ac:dyDescent="0.25">
      <c r="A28" s="11" t="s">
        <v>26</v>
      </c>
      <c r="B28" s="12" t="s">
        <v>27</v>
      </c>
      <c r="C28" s="13">
        <v>16328251.34379</v>
      </c>
      <c r="D28" s="13">
        <v>4739741.79</v>
      </c>
      <c r="E28" s="13">
        <v>5265043.12</v>
      </c>
    </row>
    <row r="29" spans="1:5" ht="30" x14ac:dyDescent="0.25">
      <c r="A29" s="11" t="s">
        <v>28</v>
      </c>
      <c r="B29" s="12" t="s">
        <v>29</v>
      </c>
      <c r="C29" s="13">
        <v>1351971.3725099999</v>
      </c>
      <c r="D29" s="13">
        <v>976103.90090999997</v>
      </c>
      <c r="E29" s="13">
        <v>974320.29</v>
      </c>
    </row>
    <row r="30" spans="1:5" ht="30" x14ac:dyDescent="0.25">
      <c r="A30" s="11" t="s">
        <v>30</v>
      </c>
      <c r="B30" s="12" t="s">
        <v>31</v>
      </c>
      <c r="C30" s="13">
        <v>2459933.8105899999</v>
      </c>
      <c r="D30" s="13">
        <v>1754714.8203199999</v>
      </c>
      <c r="E30" s="13">
        <v>1575347.5295299999</v>
      </c>
    </row>
    <row r="31" spans="1:5" ht="30" x14ac:dyDescent="0.25">
      <c r="A31" s="11" t="s">
        <v>32</v>
      </c>
      <c r="B31" s="12" t="s">
        <v>33</v>
      </c>
      <c r="C31" s="13">
        <v>11979964.31326</v>
      </c>
      <c r="D31" s="13">
        <v>8846794.3673100006</v>
      </c>
      <c r="E31" s="13">
        <v>9164588.2024399992</v>
      </c>
    </row>
    <row r="32" spans="1:5" x14ac:dyDescent="0.25">
      <c r="A32" s="11" t="s">
        <v>34</v>
      </c>
      <c r="B32" s="12" t="s">
        <v>35</v>
      </c>
      <c r="C32" s="13">
        <v>6667063.2519800002</v>
      </c>
      <c r="D32" s="13">
        <v>3080697.7762000002</v>
      </c>
      <c r="E32" s="13">
        <v>3621346.65</v>
      </c>
    </row>
    <row r="33" spans="1:5" ht="30" x14ac:dyDescent="0.25">
      <c r="A33" s="11" t="s">
        <v>36</v>
      </c>
      <c r="B33" s="12" t="s">
        <v>37</v>
      </c>
      <c r="C33" s="13">
        <v>418410.09808999998</v>
      </c>
      <c r="D33" s="13">
        <v>309333.08799999999</v>
      </c>
      <c r="E33" s="13">
        <v>636480.67099999997</v>
      </c>
    </row>
    <row r="34" spans="1:5" x14ac:dyDescent="0.25">
      <c r="A34" s="11" t="s">
        <v>38</v>
      </c>
      <c r="B34" s="12" t="s">
        <v>39</v>
      </c>
      <c r="C34" s="13">
        <v>101914</v>
      </c>
      <c r="D34" s="13">
        <v>91405.1</v>
      </c>
      <c r="E34" s="13">
        <v>92213.5</v>
      </c>
    </row>
    <row r="35" spans="1:5" ht="30" x14ac:dyDescent="0.25">
      <c r="A35" s="11" t="s">
        <v>40</v>
      </c>
      <c r="B35" s="12" t="s">
        <v>41</v>
      </c>
      <c r="C35" s="13">
        <v>282566.42668999999</v>
      </c>
      <c r="D35" s="13">
        <v>208600.92533</v>
      </c>
      <c r="E35" s="13">
        <v>205606.81432999999</v>
      </c>
    </row>
    <row r="36" spans="1:5" x14ac:dyDescent="0.25">
      <c r="A36" s="11" t="s">
        <v>42</v>
      </c>
      <c r="B36" s="12" t="s">
        <v>43</v>
      </c>
      <c r="C36" s="13">
        <v>1368879.17505</v>
      </c>
      <c r="D36" s="13">
        <v>1324559.5060000001</v>
      </c>
      <c r="E36" s="13">
        <v>1318045.8899999999</v>
      </c>
    </row>
    <row r="37" spans="1:5" ht="30" x14ac:dyDescent="0.25">
      <c r="A37" s="11" t="s">
        <v>44</v>
      </c>
      <c r="B37" s="12" t="s">
        <v>45</v>
      </c>
      <c r="C37" s="13">
        <v>433107.60139999999</v>
      </c>
      <c r="D37" s="13">
        <v>381404.10700000002</v>
      </c>
      <c r="E37" s="13">
        <v>400264.37800000003</v>
      </c>
    </row>
    <row r="38" spans="1:5" x14ac:dyDescent="0.25">
      <c r="A38" s="11" t="s">
        <v>46</v>
      </c>
      <c r="B38" s="12" t="s">
        <v>47</v>
      </c>
      <c r="C38" s="13">
        <v>132168.17038</v>
      </c>
      <c r="D38" s="13">
        <v>113629.9</v>
      </c>
      <c r="E38" s="13">
        <v>114006.2</v>
      </c>
    </row>
    <row r="39" spans="1:5" ht="30" x14ac:dyDescent="0.25">
      <c r="A39" s="11" t="s">
        <v>48</v>
      </c>
      <c r="B39" s="12" t="s">
        <v>49</v>
      </c>
      <c r="C39" s="13">
        <v>135400.69104999999</v>
      </c>
      <c r="D39" s="13">
        <v>99611.765050000002</v>
      </c>
      <c r="E39" s="13">
        <v>99875.165049999996</v>
      </c>
    </row>
    <row r="40" spans="1:5" x14ac:dyDescent="0.25">
      <c r="A40" s="11" t="s">
        <v>50</v>
      </c>
      <c r="B40" s="12" t="s">
        <v>51</v>
      </c>
      <c r="C40" s="13">
        <v>327994.66200000001</v>
      </c>
      <c r="D40" s="13">
        <v>234335.83900000001</v>
      </c>
      <c r="E40" s="13">
        <v>239874.454</v>
      </c>
    </row>
    <row r="41" spans="1:5" x14ac:dyDescent="0.25">
      <c r="A41" s="11" t="s">
        <v>52</v>
      </c>
      <c r="B41" s="12" t="s">
        <v>53</v>
      </c>
      <c r="C41" s="13">
        <v>7818290.1107000001</v>
      </c>
      <c r="D41" s="13">
        <v>6231137.79</v>
      </c>
      <c r="E41" s="13">
        <v>5882267.0899999999</v>
      </c>
    </row>
    <row r="42" spans="1:5" ht="30" x14ac:dyDescent="0.25">
      <c r="A42" s="11" t="s">
        <v>54</v>
      </c>
      <c r="B42" s="12" t="s">
        <v>55</v>
      </c>
      <c r="C42" s="13">
        <v>187779.60871999999</v>
      </c>
      <c r="D42" s="13">
        <v>269331.64</v>
      </c>
      <c r="E42" s="13">
        <v>96876.6</v>
      </c>
    </row>
    <row r="43" spans="1:5" ht="30" x14ac:dyDescent="0.25">
      <c r="A43" s="11" t="s">
        <v>56</v>
      </c>
      <c r="B43" s="12" t="s">
        <v>57</v>
      </c>
      <c r="C43" s="13">
        <v>507828.87</v>
      </c>
      <c r="D43" s="13">
        <v>429156.7</v>
      </c>
      <c r="E43" s="13">
        <v>383665.9</v>
      </c>
    </row>
    <row r="44" spans="1:5" x14ac:dyDescent="0.25">
      <c r="A44" s="11" t="s">
        <v>58</v>
      </c>
      <c r="B44" s="12" t="s">
        <v>59</v>
      </c>
      <c r="C44" s="13">
        <v>447919.71163999999</v>
      </c>
      <c r="D44" s="13">
        <v>282435.20000000001</v>
      </c>
      <c r="E44" s="13">
        <v>202435.20000000001</v>
      </c>
    </row>
    <row r="45" spans="1:5" ht="30" x14ac:dyDescent="0.25">
      <c r="A45" s="11" t="s">
        <v>60</v>
      </c>
      <c r="B45" s="12" t="s">
        <v>61</v>
      </c>
      <c r="C45" s="13">
        <v>4502.6914399999996</v>
      </c>
      <c r="D45" s="13">
        <v>4559.9750000000004</v>
      </c>
      <c r="E45" s="13">
        <v>2564.9749999999999</v>
      </c>
    </row>
    <row r="46" spans="1:5" x14ac:dyDescent="0.25">
      <c r="A46" s="11" t="s">
        <v>14</v>
      </c>
      <c r="B46" s="12" t="s">
        <v>62</v>
      </c>
      <c r="C46" s="13">
        <v>200034.22581</v>
      </c>
      <c r="D46" s="13">
        <v>175430.40909</v>
      </c>
      <c r="E46" s="13">
        <v>138752.6</v>
      </c>
    </row>
    <row r="47" spans="1:5" ht="30" x14ac:dyDescent="0.25">
      <c r="A47" s="11" t="s">
        <v>63</v>
      </c>
      <c r="B47" s="12" t="s">
        <v>64</v>
      </c>
      <c r="C47" s="13">
        <v>1160</v>
      </c>
      <c r="D47" s="13">
        <v>1160</v>
      </c>
      <c r="E47" s="13">
        <v>1160</v>
      </c>
    </row>
    <row r="48" spans="1:5" x14ac:dyDescent="0.25">
      <c r="A48" s="11" t="s">
        <v>12</v>
      </c>
      <c r="B48" s="12" t="s">
        <v>65</v>
      </c>
      <c r="C48" s="13">
        <v>2215249.1604599999</v>
      </c>
      <c r="D48" s="13">
        <v>2149140.4330000002</v>
      </c>
      <c r="E48" s="13">
        <v>2170233.915</v>
      </c>
    </row>
    <row r="49" spans="1:5" x14ac:dyDescent="0.25">
      <c r="A49" s="11" t="s">
        <v>69</v>
      </c>
      <c r="B49" s="12" t="s">
        <v>13</v>
      </c>
      <c r="C49" s="13"/>
      <c r="D49" s="13">
        <v>2627764.2949999999</v>
      </c>
      <c r="E49" s="13">
        <v>3529547.14084</v>
      </c>
    </row>
    <row r="50" spans="1:5" x14ac:dyDescent="0.25">
      <c r="A50" s="16" t="s">
        <v>66</v>
      </c>
      <c r="B50" s="16" t="s">
        <v>67</v>
      </c>
      <c r="C50" s="17">
        <v>97503612.788069993</v>
      </c>
      <c r="D50" s="18">
        <v>74931026.325619996</v>
      </c>
      <c r="E50" s="18">
        <v>80967821.157140002</v>
      </c>
    </row>
    <row r="51" spans="1:5" x14ac:dyDescent="0.25">
      <c r="C51" s="5"/>
      <c r="E51" s="19" t="s">
        <v>9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2021-05-19T02:02:06Z</cp:lastPrinted>
  <dcterms:created xsi:type="dcterms:W3CDTF">2013-10-10T11:47:28Z</dcterms:created>
  <dcterms:modified xsi:type="dcterms:W3CDTF">2021-06-06T22:32:26Z</dcterms:modified>
</cp:coreProperties>
</file>